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3'!$A$1:$M$19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<sst xmlns="http://schemas.openxmlformats.org/spreadsheetml/2006/main" count="23" uniqueCount="20">
  <si>
    <t xml:space="preserve">Приложение № 3</t>
  </si>
  <si>
    <t xml:space="preserve">к постановлению администрации Дальнереченского муниципального округа от ""  года №  -па</t>
  </si>
  <si>
    <t xml:space="preserve">Ресурсное обеспечение Муниципальной программы Дальнереченского муниципального округа "Обеспечение безопасности гидротехнических сооружений на территории Дальнереченского муниципального округа на 2026-2030 годы"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</si>
  <si>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</si>
  <si>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</si>
  <si>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</si>
  <si>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</si>
  <si>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</si>
  <si>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</si>
  <si>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</si>
  <si>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Дальнереченского муниципального округа "Обеспечение безопасности гидротехнических сооружений на территории Дальнереченского муниципального округа на 2026-2030 годы"</t>
  </si>
  <si>
    <t xml:space="preserve">Всего</t>
  </si>
  <si>
    <t xml:space="preserve">В т.ч. местный бюджет</t>
  </si>
  <si>
    <t xml:space="preserve">Краевой бюджет </t>
  </si>
  <si>
    <t xml:space="preserve">1.</t>
  </si>
  <si>
    <t xml:space="preserve">Основное мероприятие: «Устройство и содержание гидротехнических сооружений»</t>
  </si>
  <si>
    <t xml:space="preserve">1.1</t>
  </si>
  <si>
    <t xml:space="preserve">Содержание дамб обвалования Дальнереченского муниципального округа</t>
  </si>
  <si>
    <t xml:space="preserve">1.2</t>
  </si>
  <si>
    <t xml:space="preserve">Преддекларационное обследование дамб Дальнереченского муниципального округа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</si>
</sst>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4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n">
        <v>2026</v>
      </c>
      <c r="J6" s="6" t="n">
        <v>2027</v>
      </c>
      <c r="K6" s="6" t="n">
        <v>2028</v>
      </c>
      <c r="L6" s="6" t="n">
        <v>2029</v>
      </c>
      <c r="M6" s="6" t="n">
        <v>2030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10</v>
      </c>
      <c r="B8" s="5"/>
      <c r="C8" s="13" t="n">
        <v>1</v>
      </c>
      <c r="D8" s="14" t="n">
        <v>406</v>
      </c>
      <c r="E8" s="5" t="n">
        <v>1700000000</v>
      </c>
      <c r="F8" s="15" t="n">
        <v>244</v>
      </c>
      <c r="G8" s="16" t="s">
        <v>11</v>
      </c>
      <c r="H8" s="17"/>
      <c r="I8" s="18" t="n">
        <f aca="false">I10</f>
        <v>1500000</v>
      </c>
      <c r="J8" s="18" t="n">
        <v>0</v>
      </c>
      <c r="K8" s="18" t="n">
        <v>0</v>
      </c>
      <c r="L8" s="18" t="n">
        <v>0</v>
      </c>
      <c r="M8" s="18" t="n">
        <v>0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1500000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12</v>
      </c>
      <c r="H10" s="17"/>
      <c r="I10" s="18" t="n">
        <f aca="false">I14</f>
        <v>1500000</v>
      </c>
      <c r="J10" s="18" t="n">
        <v>0</v>
      </c>
      <c r="K10" s="18" t="n">
        <v>0</v>
      </c>
      <c r="L10" s="18" t="n">
        <v>0</v>
      </c>
      <c r="M10" s="18" t="n">
        <v>0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SUM(I10:M11)</f>
        <v>1500000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7.25" hidden="false" customHeight="true" outlineLevel="0" collapsed="false">
      <c r="A12" s="5"/>
      <c r="B12" s="5"/>
      <c r="C12" s="13"/>
      <c r="D12" s="14"/>
      <c r="E12" s="5"/>
      <c r="F12" s="15"/>
      <c r="G12" s="24" t="s">
        <v>13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20" t="n">
        <v>0</v>
      </c>
      <c r="H13" s="25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14</v>
      </c>
      <c r="B14" s="5" t="s">
        <v>15</v>
      </c>
      <c r="C14" s="15" t="n">
        <v>1</v>
      </c>
      <c r="D14" s="14" t="n">
        <v>406</v>
      </c>
      <c r="E14" s="5" t="n">
        <v>1790200000</v>
      </c>
      <c r="F14" s="15" t="n">
        <v>0</v>
      </c>
      <c r="G14" s="16" t="s">
        <v>11</v>
      </c>
      <c r="H14" s="17"/>
      <c r="I14" s="18" t="n">
        <f aca="false">I16+I18</f>
        <v>1500000</v>
      </c>
      <c r="J14" s="18" t="n">
        <v>0</v>
      </c>
      <c r="K14" s="18" t="n">
        <v>0</v>
      </c>
      <c r="L14" s="18" t="n">
        <v>0</v>
      </c>
      <c r="M14" s="18" t="n">
        <v>0</v>
      </c>
    </row>
    <row r="15" customFormat="false" ht="18" hidden="false" customHeight="true" outlineLevel="0" collapsed="false">
      <c r="A15" s="4"/>
      <c r="B15" s="5"/>
      <c r="C15" s="15"/>
      <c r="D15" s="14"/>
      <c r="E15" s="5"/>
      <c r="F15" s="15"/>
      <c r="G15" s="26" t="n">
        <f aca="false">I14+J14+K14</f>
        <v>1500000</v>
      </c>
      <c r="H15" s="27"/>
      <c r="I15" s="18"/>
      <c r="J15" s="18"/>
      <c r="K15" s="18"/>
      <c r="L15" s="18"/>
      <c r="M15" s="18"/>
    </row>
    <row r="16" customFormat="false" ht="18" hidden="false" customHeight="true" outlineLevel="0" collapsed="false">
      <c r="A16" s="11" t="s">
        <v>16</v>
      </c>
      <c r="B16" s="6" t="s">
        <v>17</v>
      </c>
      <c r="C16" s="28" t="n">
        <v>1</v>
      </c>
      <c r="D16" s="29" t="n">
        <v>406</v>
      </c>
      <c r="E16" s="6" t="n">
        <v>1790223600</v>
      </c>
      <c r="F16" s="30" t="n">
        <v>244</v>
      </c>
      <c r="G16" s="31" t="s">
        <v>11</v>
      </c>
      <c r="H16" s="32"/>
      <c r="I16" s="33" t="n">
        <v>500000</v>
      </c>
      <c r="J16" s="33" t="n">
        <v>0</v>
      </c>
      <c r="K16" s="33" t="n">
        <v>0</v>
      </c>
      <c r="L16" s="33" t="n">
        <v>0</v>
      </c>
      <c r="M16" s="33" t="n">
        <v>0</v>
      </c>
    </row>
    <row r="17" customFormat="false" ht="21" hidden="false" customHeight="true" outlineLevel="0" collapsed="false">
      <c r="A17" s="11"/>
      <c r="B17" s="6"/>
      <c r="C17" s="28"/>
      <c r="D17" s="29"/>
      <c r="E17" s="6"/>
      <c r="F17" s="30"/>
      <c r="G17" s="34" t="n">
        <f aca="false">SUM(I16:M17)</f>
        <v>500000</v>
      </c>
      <c r="H17" s="35"/>
      <c r="I17" s="33"/>
      <c r="J17" s="33"/>
      <c r="K17" s="33"/>
      <c r="L17" s="33"/>
      <c r="M17" s="33"/>
    </row>
    <row r="18" customFormat="false" ht="12" hidden="false" customHeight="true" outlineLevel="0" collapsed="false">
      <c r="A18" s="11" t="s">
        <v>18</v>
      </c>
      <c r="B18" s="6" t="s">
        <v>19</v>
      </c>
      <c r="C18" s="28" t="n">
        <v>1</v>
      </c>
      <c r="D18" s="29" t="n">
        <v>406</v>
      </c>
      <c r="E18" s="6" t="n">
        <v>1790223601</v>
      </c>
      <c r="F18" s="30" t="n">
        <v>244</v>
      </c>
      <c r="G18" s="31" t="s">
        <v>11</v>
      </c>
      <c r="H18" s="32"/>
      <c r="I18" s="33" t="n">
        <v>1000000</v>
      </c>
      <c r="J18" s="36" t="n">
        <v>0</v>
      </c>
      <c r="K18" s="36" t="n">
        <v>0</v>
      </c>
      <c r="L18" s="36" t="n">
        <v>0</v>
      </c>
      <c r="M18" s="36" t="n">
        <v>0</v>
      </c>
    </row>
    <row r="19" customFormat="false" ht="46.5" hidden="false" customHeight="true" outlineLevel="0" collapsed="false">
      <c r="A19" s="11"/>
      <c r="B19" s="6"/>
      <c r="C19" s="28"/>
      <c r="D19" s="29"/>
      <c r="E19" s="6"/>
      <c r="F19" s="30"/>
      <c r="G19" s="34" t="n">
        <v>1000000</v>
      </c>
      <c r="H19" s="35"/>
      <c r="I19" s="33"/>
      <c r="J19" s="36"/>
      <c r="K19" s="36"/>
      <c r="L19" s="36"/>
      <c r="M19" s="36"/>
    </row>
  </sheetData>
  <mergeCells count="59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2025-11-14T00:30:56Z</cp:lastPrinted>
  <dcterms:modified xsi:type="dcterms:W3CDTF">2026-02-09T14:12:28Z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